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Einkauf\Eu-Vergaben\Vergabeverfahren\097_26 AVG-R Mobiler Zerkleinerer\Vergabeunterlagen\PDF\"/>
    </mc:Choice>
  </mc:AlternateContent>
  <xr:revisionPtr revIDLastSave="0" documentId="8_{CA3FA216-D309-4EBD-938B-4FE6770D7D6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Herstellerangaben 7.200 Bh" sheetId="7" r:id="rId1"/>
  </sheets>
  <definedNames>
    <definedName name="_xlnm.Print_Area" localSheetId="0">'Herstellerangaben 7.200 Bh'!$A$1:$E$41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7" i="7" l="1"/>
  <c r="E33" i="7"/>
  <c r="E32" i="7"/>
  <c r="E31" i="7"/>
  <c r="E30" i="7"/>
  <c r="E29" i="7"/>
  <c r="E28" i="7"/>
  <c r="E27" i="7"/>
  <c r="E26" i="7"/>
  <c r="E35" i="7" s="1"/>
  <c r="E39" i="7" s="1"/>
  <c r="E41" i="7" s="1"/>
  <c r="E25" i="7"/>
  <c r="E24" i="7"/>
  <c r="E23" i="7"/>
  <c r="E22" i="7"/>
  <c r="E21" i="7"/>
  <c r="E14" i="7"/>
  <c r="E12" i="7"/>
  <c r="E11" i="7"/>
</calcChain>
</file>

<file path=xl/sharedStrings.xml><?xml version="1.0" encoding="utf-8"?>
<sst xmlns="http://schemas.openxmlformats.org/spreadsheetml/2006/main" count="28" uniqueCount="28">
  <si>
    <t>Komponenten</t>
  </si>
  <si>
    <t>Kosten</t>
  </si>
  <si>
    <t>Invest</t>
  </si>
  <si>
    <t>Abschreibung</t>
  </si>
  <si>
    <t>AFA</t>
  </si>
  <si>
    <t>Zinsen</t>
  </si>
  <si>
    <t>Kapitaldienst</t>
  </si>
  <si>
    <t>Jahreskosten</t>
  </si>
  <si>
    <t>Austausch Ersatz- u. Verschleissteile (nach Angabe des Herstellers)</t>
  </si>
  <si>
    <t>Standzeit</t>
  </si>
  <si>
    <t>[h]</t>
  </si>
  <si>
    <t>[€/Stück]</t>
  </si>
  <si>
    <t>[Stück]</t>
  </si>
  <si>
    <t>[€/a]</t>
  </si>
  <si>
    <t>Stunden pro Tag</t>
  </si>
  <si>
    <t>Verfügbarkeit</t>
  </si>
  <si>
    <t>Jahresstunden</t>
  </si>
  <si>
    <t>Betriebstage pro Jahr</t>
  </si>
  <si>
    <t>Betriebskosten Zerkleinerer</t>
  </si>
  <si>
    <t>Hersteller:</t>
  </si>
  <si>
    <t>Typ:</t>
  </si>
  <si>
    <t>Diesel Verbrauch pro Bh</t>
  </si>
  <si>
    <t>Kosten pro Bh</t>
  </si>
  <si>
    <t>Dieselpreis</t>
  </si>
  <si>
    <t>Summe Ersatz- und Verschleißteile</t>
  </si>
  <si>
    <t>Kosten pro Jahr</t>
  </si>
  <si>
    <t xml:space="preserve">Anzahl pro Jahr </t>
  </si>
  <si>
    <t>Grundlage: 7.200 Bh / 2 Betriebsjahre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</si>
</sst>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&quot;DM&quot;_-;\-* #,##0.00\ &quot;DM&quot;_-;_-* &quot;-&quot;??\ &quot;DM&quot;_-;_-@_-"/>
    <numFmt numFmtId="165" formatCode="0\ &quot;Jahre&quot;"/>
    <numFmt numFmtId="166" formatCode="#,##0\ &quot;€&quot;"/>
    <numFmt numFmtId="167" formatCode="#,##0\ &quot;µ&quot;"/>
    <numFmt numFmtId="168" formatCode="0\ &quot;Stunden&quot;"/>
    <numFmt numFmtId="169" formatCode="0\ &quot;t/h&quot;"/>
    <numFmt numFmtId="170" formatCode="#,##0\ &quot;t&quot;"/>
    <numFmt numFmtId="171" formatCode="#,##0.00\ &quot;€/t&quot;"/>
    <numFmt numFmtId="172" formatCode="0\ &quot;h&quot;"/>
    <numFmt numFmtId="173" formatCode="0\ &quot;d&quot;"/>
    <numFmt numFmtId="174" formatCode="#,##0\ &quot;€/a&quot;"/>
    <numFmt numFmtId="175" formatCode="_-* #,##0.00\ [$€]_-;\-* #,##0.00\ [$€]_-;_-* &quot;-&quot;??\ [$€]_-;_-@_-"/>
    <numFmt numFmtId="176" formatCode="#,##0\ &quot;h&quot;"/>
    <numFmt numFmtId="177" formatCode="#,##0\ &quot;Stk&quot;"/>
    <numFmt numFmtId="178" formatCode="#,##0.00\ &quot;€/Stk&quot;"/>
    <numFmt numFmtId="179" formatCode="#,##0.00\ &quot;€/l&quot;"/>
    <numFmt numFmtId="180" formatCode="0\ &quot;l/Bh&quot;"/>
    <numFmt numFmtId="181" formatCode="#,##0.0\ &quot;€/Bh&quot;"/>
  </numFmts>
  <fonts count="8">
    <font>
      <sz val="10"/>
      <name val="MetaKorrespondenz"/>
    </font>
    <font>
      <sz val="10"/>
      <name val="MetaKorrespondenz"/>
    </font>
    <font>
      <b/>
      <sz val="16"/>
      <color indexed="8"/>
      <name val="Franklin Gothic Book"/>
      <family val="2"/>
    </font>
    <font>
      <sz val="10"/>
      <color indexed="8"/>
      <name val="Franklin Gothic Book"/>
      <family val="2"/>
    </font>
    <font>
      <sz val="10"/>
      <color indexed="10"/>
      <name val="Franklin Gothic Book"/>
      <family val="2"/>
    </font>
    <font>
      <sz val="11"/>
      <color indexed="8"/>
      <name val="Franklin Gothic Book"/>
      <family val="2"/>
    </font>
    <font>
      <b/>
      <sz val="11"/>
      <color indexed="8"/>
      <name val="Franklin Gothic Book"/>
      <family val="2"/>
    </font>
    <font>
      <i/>
      <sz val="11"/>
      <color indexed="8"/>
      <name val="Franklin Gothic Book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17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Border="1" applyAlignment="1">
      <alignment vertical="top"/>
    </xf>
    <xf numFmtId="168" fontId="3" fillId="0" borderId="0" xfId="0" applyNumberFormat="1" applyFont="1" applyFill="1" applyBorder="1" applyAlignment="1">
      <alignment vertical="top"/>
    </xf>
    <xf numFmtId="169" fontId="4" fillId="0" borderId="0" xfId="0" applyNumberFormat="1" applyFont="1" applyFill="1" applyBorder="1" applyAlignment="1">
      <alignment vertical="top"/>
    </xf>
    <xf numFmtId="170" fontId="3" fillId="0" borderId="0" xfId="0" applyNumberFormat="1" applyFont="1" applyFill="1" applyBorder="1" applyAlignment="1">
      <alignment vertical="top"/>
    </xf>
    <xf numFmtId="171" fontId="3" fillId="0" borderId="0" xfId="0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166" fontId="5" fillId="3" borderId="7" xfId="3" applyNumberFormat="1" applyFont="1" applyFill="1" applyBorder="1" applyAlignment="1" applyProtection="1">
      <alignment vertical="top"/>
      <protection locked="0"/>
    </xf>
    <xf numFmtId="0" fontId="5" fillId="0" borderId="2" xfId="0" applyNumberFormat="1" applyFont="1" applyFill="1" applyBorder="1" applyAlignment="1">
      <alignment vertical="top"/>
    </xf>
    <xf numFmtId="0" fontId="5" fillId="0" borderId="11" xfId="0" applyNumberFormat="1" applyFont="1" applyFill="1" applyBorder="1" applyAlignment="1">
      <alignment vertical="top"/>
    </xf>
    <xf numFmtId="0" fontId="5" fillId="0" borderId="3" xfId="0" applyNumberFormat="1" applyFont="1" applyFill="1" applyBorder="1" applyAlignment="1">
      <alignment vertical="top"/>
    </xf>
    <xf numFmtId="165" fontId="5" fillId="0" borderId="0" xfId="0" applyNumberFormat="1" applyFont="1" applyFill="1" applyBorder="1" applyAlignment="1">
      <alignment vertical="top"/>
    </xf>
    <xf numFmtId="0" fontId="5" fillId="0" borderId="4" xfId="0" applyNumberFormat="1" applyFont="1" applyFill="1" applyBorder="1" applyAlignment="1">
      <alignment vertical="top"/>
    </xf>
    <xf numFmtId="0" fontId="6" fillId="0" borderId="3" xfId="0" applyNumberFormat="1" applyFont="1" applyFill="1" applyBorder="1" applyAlignment="1">
      <alignment vertical="top"/>
    </xf>
    <xf numFmtId="166" fontId="6" fillId="0" borderId="4" xfId="3" applyNumberFormat="1" applyFont="1" applyFill="1" applyBorder="1" applyAlignment="1">
      <alignment vertical="top"/>
    </xf>
    <xf numFmtId="10" fontId="5" fillId="0" borderId="0" xfId="0" applyNumberFormat="1" applyFont="1" applyFill="1" applyBorder="1" applyAlignment="1">
      <alignment vertical="top"/>
    </xf>
    <xf numFmtId="167" fontId="6" fillId="0" borderId="4" xfId="3" applyNumberFormat="1" applyFont="1" applyFill="1" applyBorder="1" applyAlignment="1">
      <alignment vertical="top"/>
    </xf>
    <xf numFmtId="173" fontId="5" fillId="0" borderId="0" xfId="0" quotePrefix="1" applyNumberFormat="1" applyFont="1" applyFill="1" applyBorder="1" applyAlignment="1">
      <alignment vertical="top"/>
    </xf>
    <xf numFmtId="10" fontId="5" fillId="0" borderId="0" xfId="0" quotePrefix="1" applyNumberFormat="1" applyFont="1" applyFill="1" applyBorder="1" applyAlignment="1">
      <alignment vertical="top"/>
    </xf>
    <xf numFmtId="172" fontId="5" fillId="0" borderId="4" xfId="0" applyNumberFormat="1" applyFont="1" applyFill="1" applyBorder="1" applyAlignment="1">
      <alignment vertical="top"/>
    </xf>
    <xf numFmtId="172" fontId="5" fillId="0" borderId="0" xfId="0" applyNumberFormat="1" applyFont="1" applyFill="1" applyBorder="1" applyAlignment="1">
      <alignment vertical="top"/>
    </xf>
    <xf numFmtId="168" fontId="5" fillId="0" borderId="4" xfId="0" applyNumberFormat="1" applyFont="1" applyFill="1" applyBorder="1" applyAlignment="1">
      <alignment vertical="top"/>
    </xf>
    <xf numFmtId="9" fontId="5" fillId="0" borderId="0" xfId="2" applyFont="1" applyFill="1" applyBorder="1" applyAlignment="1">
      <alignment vertical="top"/>
    </xf>
    <xf numFmtId="167" fontId="6" fillId="0" borderId="0" xfId="3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174" fontId="5" fillId="0" borderId="7" xfId="0" applyNumberFormat="1" applyFont="1" applyFill="1" applyBorder="1" applyAlignment="1">
      <alignment vertical="top"/>
    </xf>
    <xf numFmtId="168" fontId="5" fillId="0" borderId="0" xfId="0" applyNumberFormat="1" applyFont="1" applyFill="1" applyBorder="1" applyAlignment="1">
      <alignment vertical="top"/>
    </xf>
    <xf numFmtId="167" fontId="5" fillId="0" borderId="0" xfId="3" applyNumberFormat="1" applyFont="1" applyFill="1" applyBorder="1" applyAlignment="1">
      <alignment vertical="top"/>
    </xf>
    <xf numFmtId="1" fontId="5" fillId="0" borderId="0" xfId="3" applyNumberFormat="1" applyFont="1" applyFill="1" applyBorder="1" applyAlignment="1">
      <alignment vertical="top"/>
    </xf>
    <xf numFmtId="174" fontId="6" fillId="0" borderId="0" xfId="3" applyNumberFormat="1" applyFont="1" applyFill="1" applyBorder="1" applyAlignment="1">
      <alignment vertical="top"/>
    </xf>
    <xf numFmtId="0" fontId="5" fillId="0" borderId="0" xfId="0" applyNumberFormat="1" applyFont="1" applyFill="1" applyBorder="1" applyAlignment="1">
      <alignment vertical="top" wrapText="1"/>
    </xf>
    <xf numFmtId="0" fontId="6" fillId="2" borderId="5" xfId="0" applyNumberFormat="1" applyFont="1" applyFill="1" applyBorder="1" applyAlignment="1">
      <alignment vertical="top"/>
    </xf>
    <xf numFmtId="0" fontId="6" fillId="2" borderId="6" xfId="0" applyNumberFormat="1" applyFont="1" applyFill="1" applyBorder="1" applyAlignment="1">
      <alignment vertical="top"/>
    </xf>
    <xf numFmtId="174" fontId="6" fillId="2" borderId="8" xfId="0" applyNumberFormat="1" applyFont="1" applyFill="1" applyBorder="1" applyAlignment="1">
      <alignment vertical="top"/>
    </xf>
    <xf numFmtId="179" fontId="5" fillId="0" borderId="0" xfId="3" applyNumberFormat="1" applyFont="1" applyFill="1" applyBorder="1" applyAlignment="1">
      <alignment vertical="top"/>
    </xf>
    <xf numFmtId="0" fontId="5" fillId="4" borderId="7" xfId="0" applyNumberFormat="1" applyFont="1" applyFill="1" applyBorder="1" applyAlignment="1" applyProtection="1">
      <alignment vertical="top"/>
      <protection locked="0"/>
    </xf>
    <xf numFmtId="177" fontId="5" fillId="3" borderId="7" xfId="0" applyNumberFormat="1" applyFont="1" applyFill="1" applyBorder="1" applyAlignment="1" applyProtection="1">
      <alignment vertical="top"/>
      <protection locked="0"/>
    </xf>
    <xf numFmtId="176" fontId="5" fillId="3" borderId="7" xfId="0" applyNumberFormat="1" applyFont="1" applyFill="1" applyBorder="1" applyAlignment="1" applyProtection="1">
      <alignment vertical="top"/>
      <protection locked="0"/>
    </xf>
    <xf numFmtId="0" fontId="7" fillId="4" borderId="7" xfId="0" applyNumberFormat="1" applyFont="1" applyFill="1" applyBorder="1" applyAlignment="1" applyProtection="1">
      <alignment vertical="top"/>
      <protection locked="0"/>
    </xf>
    <xf numFmtId="177" fontId="5" fillId="3" borderId="7" xfId="3" applyNumberFormat="1" applyFont="1" applyFill="1" applyBorder="1" applyAlignment="1" applyProtection="1">
      <alignment vertical="top"/>
      <protection locked="0"/>
    </xf>
    <xf numFmtId="178" fontId="5" fillId="3" borderId="7" xfId="1" applyNumberFormat="1" applyFont="1" applyFill="1" applyBorder="1" applyAlignment="1" applyProtection="1">
      <alignment vertical="top"/>
      <protection locked="0"/>
    </xf>
    <xf numFmtId="180" fontId="5" fillId="3" borderId="7" xfId="0" applyNumberFormat="1" applyFont="1" applyFill="1" applyBorder="1" applyAlignment="1" applyProtection="1">
      <alignment vertical="top"/>
      <protection locked="0"/>
    </xf>
    <xf numFmtId="181" fontId="6" fillId="2" borderId="8" xfId="0" applyNumberFormat="1" applyFont="1" applyFill="1" applyBorder="1" applyAlignment="1">
      <alignment vertical="top"/>
    </xf>
    <xf numFmtId="0" fontId="3" fillId="4" borderId="9" xfId="0" applyNumberFormat="1" applyFont="1" applyFill="1" applyBorder="1" applyAlignment="1" applyProtection="1">
      <alignment horizontal="left" vertical="top"/>
      <protection locked="0"/>
    </xf>
    <xf numFmtId="0" fontId="3" fillId="4" borderId="10" xfId="0" applyNumberFormat="1" applyFont="1" applyFill="1" applyBorder="1" applyAlignment="1" applyProtection="1">
      <alignment horizontal="left" vertical="top"/>
      <protection locked="0"/>
    </xf>
  </cellXfs>
  <cellStyles count="4">
    <cellStyle name="Euro" xfId="1" xr:uid="{00000000-0005-0000-0000-000000000000}"/>
    <cellStyle name="Prozent" xfId="2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C9BB8-6061-483C-B1DD-56E9F17FCB8B}">
  <dimension ref="A1:E42"/>
  <sheetViews>
    <sheetView tabSelected="1" zoomScaleNormal="100" workbookViewId="0">
      <selection activeCell="B15" sqref="B15"/>
    </sheetView>
  </sheetViews>
  <sheetFormatPr baseColWidth="10" defaultColWidth="11.44140625" defaultRowHeight="13.8"/>
  <cols>
    <col min="1" max="1" width="57.109375" style="2" customWidth="1"/>
    <col min="2" max="2" width="18.109375" style="2" bestFit="1" customWidth="1"/>
    <col min="3" max="3" width="14.6640625" style="2" bestFit="1" customWidth="1"/>
    <col min="4" max="4" width="17.5546875" style="2" bestFit="1" customWidth="1"/>
    <col min="5" max="5" width="19.44140625" style="2" customWidth="1"/>
    <col min="6" max="6" width="6" style="2" customWidth="1"/>
    <col min="7" max="7" width="6.5546875" style="2" customWidth="1"/>
    <col min="8" max="16384" width="11.44140625" style="2"/>
  </cols>
  <sheetData>
    <row r="1" spans="1:5" ht="21.6">
      <c r="A1" s="1" t="s">
        <v>18</v>
      </c>
    </row>
    <row r="2" spans="1:5" ht="21.6">
      <c r="A2" s="1" t="s">
        <v>27</v>
      </c>
    </row>
    <row r="4" spans="1:5" ht="15">
      <c r="A4" s="8" t="s">
        <v>19</v>
      </c>
      <c r="B4" s="47"/>
      <c r="C4" s="47"/>
    </row>
    <row r="5" spans="1:5" ht="15">
      <c r="A5" s="8" t="s">
        <v>20</v>
      </c>
      <c r="B5" s="48"/>
      <c r="C5" s="48"/>
    </row>
    <row r="7" spans="1:5" ht="15">
      <c r="A7" s="9" t="s">
        <v>2</v>
      </c>
      <c r="B7" s="10">
        <v>0</v>
      </c>
      <c r="C7" s="11"/>
      <c r="D7" s="11"/>
      <c r="E7" s="12"/>
    </row>
    <row r="8" spans="1:5" ht="15">
      <c r="A8" s="13" t="s">
        <v>3</v>
      </c>
      <c r="B8" s="14">
        <v>7</v>
      </c>
      <c r="C8" s="14"/>
      <c r="D8" s="14"/>
      <c r="E8" s="15"/>
    </row>
    <row r="9" spans="1:5" ht="15">
      <c r="A9" s="13"/>
      <c r="B9" s="14"/>
      <c r="C9" s="14"/>
      <c r="D9" s="14"/>
      <c r="E9" s="15"/>
    </row>
    <row r="10" spans="1:5" ht="15">
      <c r="A10" s="16" t="s">
        <v>6</v>
      </c>
      <c r="B10" s="14"/>
      <c r="C10" s="14"/>
      <c r="D10" s="14"/>
      <c r="E10" s="15"/>
    </row>
    <row r="11" spans="1:5" ht="15">
      <c r="A11" s="13" t="s">
        <v>4</v>
      </c>
      <c r="B11" s="7"/>
      <c r="C11" s="7"/>
      <c r="D11" s="7"/>
      <c r="E11" s="17">
        <f>ROUND(B7/B8,2)</f>
        <v>0</v>
      </c>
    </row>
    <row r="12" spans="1:5" ht="15">
      <c r="A12" s="13" t="s">
        <v>5</v>
      </c>
      <c r="B12" s="18">
        <v>1.4999999999999999E-2</v>
      </c>
      <c r="C12" s="18"/>
      <c r="D12" s="18"/>
      <c r="E12" s="17">
        <f>ROUND(B7/2*B12,2)</f>
        <v>0</v>
      </c>
    </row>
    <row r="13" spans="1:5" ht="15">
      <c r="A13" s="13"/>
      <c r="B13" s="18"/>
      <c r="C13" s="18"/>
      <c r="D13" s="18"/>
      <c r="E13" s="19"/>
    </row>
    <row r="14" spans="1:5" ht="15">
      <c r="A14" s="13" t="s">
        <v>17</v>
      </c>
      <c r="B14" s="20">
        <v>250</v>
      </c>
      <c r="C14" s="21"/>
      <c r="D14" s="18" t="s">
        <v>16</v>
      </c>
      <c r="E14" s="22">
        <f>B14*B15*B16</f>
        <v>3600</v>
      </c>
    </row>
    <row r="15" spans="1:5" ht="15">
      <c r="A15" s="13" t="s">
        <v>14</v>
      </c>
      <c r="B15" s="23">
        <v>16</v>
      </c>
      <c r="C15" s="21"/>
      <c r="D15" s="21"/>
      <c r="E15" s="24"/>
    </row>
    <row r="16" spans="1:5" ht="15">
      <c r="A16" s="13" t="s">
        <v>15</v>
      </c>
      <c r="B16" s="25">
        <v>0.9</v>
      </c>
      <c r="C16" s="26"/>
      <c r="D16" s="26"/>
      <c r="E16" s="15"/>
    </row>
    <row r="17" spans="1:5" ht="15">
      <c r="A17" s="13"/>
      <c r="B17" s="7"/>
      <c r="C17" s="7"/>
      <c r="D17" s="7"/>
      <c r="E17" s="15"/>
    </row>
    <row r="18" spans="1:5" ht="15">
      <c r="A18" s="16" t="s">
        <v>8</v>
      </c>
      <c r="B18" s="7"/>
      <c r="C18" s="7"/>
      <c r="D18" s="7"/>
      <c r="E18" s="15"/>
    </row>
    <row r="19" spans="1:5" ht="15">
      <c r="A19" s="16" t="s">
        <v>0</v>
      </c>
      <c r="B19" s="27" t="s">
        <v>26</v>
      </c>
      <c r="C19" s="27" t="s">
        <v>9</v>
      </c>
      <c r="D19" s="27" t="s">
        <v>1</v>
      </c>
      <c r="E19" s="28" t="s">
        <v>7</v>
      </c>
    </row>
    <row r="20" spans="1:5" ht="15">
      <c r="A20" s="16"/>
      <c r="B20" s="27" t="s">
        <v>12</v>
      </c>
      <c r="C20" s="27" t="s">
        <v>10</v>
      </c>
      <c r="D20" s="27" t="s">
        <v>11</v>
      </c>
      <c r="E20" s="28" t="s">
        <v>13</v>
      </c>
    </row>
    <row r="21" spans="1:5" ht="15">
      <c r="A21" s="39"/>
      <c r="B21" s="40"/>
      <c r="C21" s="41"/>
      <c r="D21" s="44"/>
      <c r="E21" s="29">
        <f>B21*D21</f>
        <v>0</v>
      </c>
    </row>
    <row r="22" spans="1:5" ht="15">
      <c r="A22" s="39"/>
      <c r="B22" s="40"/>
      <c r="C22" s="41"/>
      <c r="D22" s="44"/>
      <c r="E22" s="29">
        <f t="shared" ref="E22:E33" si="0">B22*D22</f>
        <v>0</v>
      </c>
    </row>
    <row r="23" spans="1:5" ht="15">
      <c r="A23" s="39"/>
      <c r="B23" s="40"/>
      <c r="C23" s="41"/>
      <c r="D23" s="44"/>
      <c r="E23" s="29">
        <f t="shared" si="0"/>
        <v>0</v>
      </c>
    </row>
    <row r="24" spans="1:5" ht="15">
      <c r="A24" s="39"/>
      <c r="B24" s="40"/>
      <c r="C24" s="41"/>
      <c r="D24" s="44"/>
      <c r="E24" s="29">
        <f t="shared" si="0"/>
        <v>0</v>
      </c>
    </row>
    <row r="25" spans="1:5" ht="15">
      <c r="A25" s="39"/>
      <c r="B25" s="40"/>
      <c r="C25" s="41"/>
      <c r="D25" s="44"/>
      <c r="E25" s="29">
        <f t="shared" si="0"/>
        <v>0</v>
      </c>
    </row>
    <row r="26" spans="1:5" ht="15">
      <c r="A26" s="42"/>
      <c r="B26" s="40"/>
      <c r="C26" s="41"/>
      <c r="D26" s="44"/>
      <c r="E26" s="29">
        <f t="shared" si="0"/>
        <v>0</v>
      </c>
    </row>
    <row r="27" spans="1:5" ht="15">
      <c r="A27" s="39"/>
      <c r="B27" s="40"/>
      <c r="C27" s="41"/>
      <c r="D27" s="44"/>
      <c r="E27" s="29">
        <f t="shared" si="0"/>
        <v>0</v>
      </c>
    </row>
    <row r="28" spans="1:5" ht="15">
      <c r="A28" s="39"/>
      <c r="B28" s="40"/>
      <c r="C28" s="41"/>
      <c r="D28" s="44"/>
      <c r="E28" s="29">
        <f t="shared" si="0"/>
        <v>0</v>
      </c>
    </row>
    <row r="29" spans="1:5" ht="15">
      <c r="A29" s="42"/>
      <c r="B29" s="40"/>
      <c r="C29" s="41"/>
      <c r="D29" s="44"/>
      <c r="E29" s="29">
        <f t="shared" si="0"/>
        <v>0</v>
      </c>
    </row>
    <row r="30" spans="1:5" ht="15">
      <c r="A30" s="39"/>
      <c r="B30" s="43"/>
      <c r="C30" s="41"/>
      <c r="D30" s="44"/>
      <c r="E30" s="29">
        <f t="shared" si="0"/>
        <v>0</v>
      </c>
    </row>
    <row r="31" spans="1:5" ht="15">
      <c r="A31" s="39"/>
      <c r="B31" s="43"/>
      <c r="C31" s="41"/>
      <c r="D31" s="44"/>
      <c r="E31" s="29">
        <f t="shared" si="0"/>
        <v>0</v>
      </c>
    </row>
    <row r="32" spans="1:5" ht="15">
      <c r="A32" s="39"/>
      <c r="B32" s="43"/>
      <c r="C32" s="41"/>
      <c r="D32" s="44"/>
      <c r="E32" s="29">
        <f t="shared" si="0"/>
        <v>0</v>
      </c>
    </row>
    <row r="33" spans="1:5" ht="15">
      <c r="A33" s="39"/>
      <c r="B33" s="43"/>
      <c r="C33" s="41"/>
      <c r="D33" s="44"/>
      <c r="E33" s="29">
        <f t="shared" si="0"/>
        <v>0</v>
      </c>
    </row>
    <row r="34" spans="1:5" ht="15">
      <c r="A34" s="7"/>
      <c r="B34" s="30"/>
      <c r="C34" s="31"/>
      <c r="D34" s="32"/>
      <c r="E34" s="31"/>
    </row>
    <row r="35" spans="1:5" ht="15">
      <c r="A35" s="8" t="s">
        <v>24</v>
      </c>
      <c r="B35" s="7"/>
      <c r="C35" s="7"/>
      <c r="D35" s="7"/>
      <c r="E35" s="33">
        <f>SUM(E21:E33)</f>
        <v>0</v>
      </c>
    </row>
    <row r="36" spans="1:5" ht="15">
      <c r="A36" s="7"/>
      <c r="B36" s="7"/>
      <c r="C36" s="31"/>
      <c r="D36" s="7"/>
      <c r="E36" s="7"/>
    </row>
    <row r="37" spans="1:5" ht="15">
      <c r="A37" s="34" t="s">
        <v>21</v>
      </c>
      <c r="B37" s="45">
        <v>0</v>
      </c>
      <c r="C37" s="30" t="s">
        <v>23</v>
      </c>
      <c r="D37" s="38">
        <v>2</v>
      </c>
      <c r="E37" s="33">
        <f>E14*D37*B37</f>
        <v>0</v>
      </c>
    </row>
    <row r="38" spans="1:5" ht="15.6" thickBot="1">
      <c r="A38" s="7"/>
      <c r="B38" s="7"/>
      <c r="C38" s="7"/>
      <c r="D38" s="7"/>
      <c r="E38" s="7"/>
    </row>
    <row r="39" spans="1:5" ht="15.6" thickBot="1">
      <c r="A39" s="35" t="s">
        <v>25</v>
      </c>
      <c r="B39" s="36"/>
      <c r="C39" s="36"/>
      <c r="D39" s="36"/>
      <c r="E39" s="37">
        <f>+E11+E12+E35+E37</f>
        <v>0</v>
      </c>
    </row>
    <row r="40" spans="1:5" ht="15.6" thickBot="1">
      <c r="A40" s="7"/>
      <c r="B40" s="7"/>
      <c r="C40" s="7"/>
      <c r="D40" s="7"/>
      <c r="E40" s="7"/>
    </row>
    <row r="41" spans="1:5" ht="15.6" thickBot="1">
      <c r="A41" s="35" t="s">
        <v>22</v>
      </c>
      <c r="B41" s="36"/>
      <c r="C41" s="36"/>
      <c r="D41" s="36"/>
      <c r="E41" s="46">
        <f>E39/E14</f>
        <v>0</v>
      </c>
    </row>
    <row r="42" spans="1:5">
      <c r="B42" s="4"/>
      <c r="C42" s="3"/>
      <c r="D42" s="5"/>
      <c r="E42" s="6"/>
    </row>
  </sheetData>
  <sheetProtection algorithmName="SHA-512" hashValue="8yWmBHfdTF6xk+lSRt8S0KlIGbSwN345R1h4Zx7cWdrspbG8P2cvt/Q1Y/4Qi4A4a6KLVWarogC/OVZse71Cbw==" saltValue="AC6s4Yq4Qw/x/yr0qVSOUg==" spinCount="100000" sheet="1" objects="1" scenarios="1"/>
  <mergeCells count="2">
    <mergeCell ref="B4:C4"/>
    <mergeCell ref="B5:C5"/>
  </mergeCells>
  <pageMargins left="0.98425196850393704" right="0.78740157480314965" top="1.1811023622047245" bottom="0.78740157480314965" header="0.31496062992125984" footer="0.35433070866141736"/>
  <pageSetup paperSize="9" scale="65" fitToHeight="2" orientation="portrait" r:id="rId1"/>
  <headerFooter alignWithMargins="0">
    <oddHeader>&amp;C&amp;"Franklin Gothic Book,Fett"&amp;11AVG Ressourcen GmbH; Geestemünder Straße 20; 50735 Köln</oddHeader>
    <oddFooter>&amp;L&amp;"Franklin Gothic Book,Standard"&amp;8&amp;F&amp;C&amp;"Franklin Gothic Book,Standard"Ersteller: Hr. Schmidt&amp;R&amp;"Franklin Gothic Book,Standard"Stand: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Herstellerangaben 7.200 Bh</vt:lpstr>
      <vt:lpstr>'Herstellerangaben 7.200 Bh'!Druckbereich</vt:lpstr>
    </vt:vector>
  </TitlesOfParts>
  <Company>Trienekens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Mertens</dc:creator>
  <cp:lastModifiedBy>Kleine-Kracht, Clara</cp:lastModifiedBy>
  <cp:lastPrinted>2026-07-13T08:21:14Z</cp:lastPrinted>
  <dcterms:created xsi:type="dcterms:W3CDTF">2000-07-06T11:04:31Z</dcterms:created>
  <dcterms:modified xsi:type="dcterms:W3CDTF">2026-07-16T06:58:09Z</dcterms:modified>
</cp:coreProperties>
</file>